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2" windowWidth="15576" windowHeight="7992" activeTab="2"/>
  </bookViews>
  <sheets>
    <sheet name="Pahoia" sheetId="1" r:id="rId1"/>
    <sheet name="West Pahoia EPR_LRR" sheetId="2" r:id="rId2"/>
    <sheet name="East Pahoia EPR_LRR" sheetId="3" r:id="rId3"/>
  </sheets>
  <definedNames>
    <definedName name="_xlnm.Database">Pahoia!$A$1:$M$45</definedName>
  </definedNames>
  <calcPr calcId="144525"/>
</workbook>
</file>

<file path=xl/calcChain.xml><?xml version="1.0" encoding="utf-8"?>
<calcChain xmlns="http://schemas.openxmlformats.org/spreadsheetml/2006/main">
  <c r="R2" i="1" l="1"/>
  <c r="N2" i="1"/>
  <c r="O2" i="1"/>
  <c r="P2" i="1"/>
  <c r="Q2" i="1"/>
  <c r="O34" i="1" l="1"/>
  <c r="S34" i="1"/>
  <c r="T34" i="1"/>
  <c r="U34" i="1"/>
  <c r="W34" i="1"/>
  <c r="V34" i="1"/>
  <c r="R34" i="1"/>
  <c r="P34" i="1"/>
  <c r="W2" i="1"/>
  <c r="U2" i="1"/>
  <c r="T2" i="1"/>
  <c r="S2" i="1"/>
  <c r="N34" i="1"/>
  <c r="V2" i="1"/>
  <c r="Q34" i="1" l="1"/>
</calcChain>
</file>

<file path=xl/sharedStrings.xml><?xml version="1.0" encoding="utf-8"?>
<sst xmlns="http://schemas.openxmlformats.org/spreadsheetml/2006/main" count="104" uniqueCount="25">
  <si>
    <t>OBJECTID</t>
  </si>
  <si>
    <t>TransectId</t>
  </si>
  <si>
    <t>West Pahoia</t>
  </si>
  <si>
    <t>East Pahoia</t>
  </si>
  <si>
    <t xml:space="preserve">     EPR</t>
  </si>
  <si>
    <t xml:space="preserve">       ECI</t>
  </si>
  <si>
    <t xml:space="preserve">     SCE</t>
  </si>
  <si>
    <t xml:space="preserve">    LRR</t>
  </si>
  <si>
    <t xml:space="preserve">    LR2</t>
  </si>
  <si>
    <t xml:space="preserve">   LCI95</t>
  </si>
  <si>
    <t>STD Error</t>
  </si>
  <si>
    <t xml:space="preserve">            Area</t>
  </si>
  <si>
    <t xml:space="preserve">      TCD</t>
  </si>
  <si>
    <t xml:space="preserve">   NSM</t>
  </si>
  <si>
    <t xml:space="preserve">    LMS</t>
  </si>
  <si>
    <t xml:space="preserve">    LSE</t>
  </si>
  <si>
    <t>EPR_Min</t>
  </si>
  <si>
    <t>EPR_Max</t>
  </si>
  <si>
    <t>EPR_Mode</t>
  </si>
  <si>
    <t>EPR_Average</t>
  </si>
  <si>
    <t>LRR_Min</t>
  </si>
  <si>
    <t>LRR_Max</t>
  </si>
  <si>
    <t>LRR_Mode</t>
  </si>
  <si>
    <t>LRR_Average</t>
  </si>
  <si>
    <t>LRR_STD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</si>
</sst>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" fontId="0" fillId="0" borderId="0" xfId="0" applyNumberFormat="1"/>
    <xf numFmtId="2" fontId="0" fillId="0" borderId="0" xfId="0" applyNumberFormat="1"/>
    <xf numFmtId="1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opLeftCell="A28" workbookViewId="0">
      <selection activeCell="A34" sqref="A34:M45"/>
    </sheetView>
  </sheetViews>
  <sheetFormatPr defaultRowHeight="14.4" x14ac:dyDescent="0.3"/>
  <cols>
    <col min="1" max="2" width="9.6640625" style="1" customWidth="1"/>
    <col min="3" max="3" width="14.6640625" style="1" customWidth="1"/>
    <col min="4" max="4" width="9.109375" style="2" customWidth="1"/>
    <col min="5" max="13" width="7.109375" style="2" customWidth="1"/>
    <col min="14" max="14" width="9.6640625" style="2" customWidth="1"/>
    <col min="15" max="15" width="11" customWidth="1"/>
    <col min="16" max="16" width="14" customWidth="1"/>
    <col min="17" max="17" width="12.6640625" customWidth="1"/>
    <col min="21" max="21" width="12.6640625" customWidth="1"/>
    <col min="22" max="22" width="12.5546875" customWidth="1"/>
    <col min="23" max="23" width="12.6640625" customWidth="1"/>
  </cols>
  <sheetData>
    <row r="1" spans="1:23" s="4" customFormat="1" ht="15" x14ac:dyDescent="0.25">
      <c r="A1" s="3" t="s">
        <v>0</v>
      </c>
      <c r="B1" s="3" t="s">
        <v>1</v>
      </c>
      <c r="C1" s="4" t="s">
        <v>11</v>
      </c>
      <c r="D1" s="5" t="s">
        <v>12</v>
      </c>
      <c r="E1" s="5" t="s">
        <v>4</v>
      </c>
      <c r="F1" s="5" t="s">
        <v>5</v>
      </c>
      <c r="G1" s="5" t="s">
        <v>6</v>
      </c>
      <c r="H1" s="5" t="s">
        <v>13</v>
      </c>
      <c r="I1" s="5" t="s">
        <v>14</v>
      </c>
      <c r="J1" s="5" t="s">
        <v>7</v>
      </c>
      <c r="K1" s="5" t="s">
        <v>8</v>
      </c>
      <c r="L1" s="5" t="s">
        <v>15</v>
      </c>
      <c r="M1" s="5" t="s">
        <v>9</v>
      </c>
      <c r="N1" s="4" t="s">
        <v>16</v>
      </c>
      <c r="O1" s="4" t="s">
        <v>17</v>
      </c>
      <c r="P1" s="4" t="s">
        <v>18</v>
      </c>
      <c r="Q1" s="4" t="s">
        <v>19</v>
      </c>
      <c r="R1" s="4" t="s">
        <v>10</v>
      </c>
      <c r="S1" s="4" t="s">
        <v>20</v>
      </c>
      <c r="T1" s="4" t="s">
        <v>21</v>
      </c>
      <c r="U1" s="4" t="s">
        <v>22</v>
      </c>
      <c r="V1" s="4" t="s">
        <v>23</v>
      </c>
      <c r="W1" s="4" t="s">
        <v>24</v>
      </c>
    </row>
    <row r="2" spans="1:23" x14ac:dyDescent="0.25">
      <c r="A2" s="1">
        <v>1</v>
      </c>
      <c r="B2" s="1">
        <v>1</v>
      </c>
      <c r="C2" s="1" t="s">
        <v>2</v>
      </c>
      <c r="D2" s="2">
        <v>0</v>
      </c>
      <c r="E2" s="2">
        <v>-0.39</v>
      </c>
      <c r="F2" s="2">
        <v>0.05</v>
      </c>
      <c r="G2" s="2">
        <v>11.04</v>
      </c>
      <c r="H2" s="2">
        <v>-11.04</v>
      </c>
      <c r="I2" s="2">
        <v>-0.38</v>
      </c>
      <c r="N2" s="2">
        <f>MIN(E3:E10,E12:E14,E18:E20,E22,E28:E33)</f>
        <v>-0.22</v>
      </c>
      <c r="O2" s="2">
        <f>MAX(E3:E10,E12:E14,E18:E20,E22,E28:E33)</f>
        <v>0.94</v>
      </c>
      <c r="P2" s="2">
        <f>MODE(E3:E10,E12:E14,E18:E20,E22,E28:E33)</f>
        <v>-7.0000000000000007E-2</v>
      </c>
      <c r="Q2" s="2">
        <f>AVERAGE(E3:E10,E12:E14,E18:E20,E22,E28:E33)</f>
        <v>9.9999999999999985E-3</v>
      </c>
      <c r="R2" s="2">
        <f>_xlfn.STDEV.P(E3:E10,E12:E14,E18:E20,E22,E28:E33)/SQRT(21)</f>
        <v>6.3809523809523816E-2</v>
      </c>
      <c r="S2" s="2">
        <f>MIN(J$3:J$10,J$12:J$14,J$18:J$20,J$22,J$28:J$33)</f>
        <v>-0.22</v>
      </c>
      <c r="T2" s="2">
        <f>MAX(J$3:J$10,J$12:J$14,J$18:J$20,J$22,J$28:J$33)</f>
        <v>1</v>
      </c>
      <c r="U2" s="2">
        <f>_xlfn.MODE.MULT(J$3:J$10,J$12:J$14,J$18:J$20,J$22,J$28:J$33)</f>
        <v>-7.0000000000000007E-2</v>
      </c>
      <c r="V2" s="2">
        <f>AVERAGE(J$3:J$10,J$12:J$14,J$18:J$20,J$22,J$28:J$33)</f>
        <v>1.0476190476190476E-2</v>
      </c>
      <c r="W2" s="2">
        <f>_xlfn.STDEV.P(J$3:J$10,J$12:J$14,J$18:J$20,J$22,J$28:J$33)/SQRT(21)</f>
        <v>6.4948876425761165E-2</v>
      </c>
    </row>
    <row r="3" spans="1:23" x14ac:dyDescent="0.25">
      <c r="A3" s="1">
        <v>2</v>
      </c>
      <c r="B3" s="1">
        <v>2</v>
      </c>
      <c r="C3" s="1" t="s">
        <v>2</v>
      </c>
      <c r="D3" s="2">
        <v>10</v>
      </c>
      <c r="E3" s="2">
        <v>-7.0000000000000007E-2</v>
      </c>
      <c r="F3" s="2">
        <v>2.1000000000000001E-2</v>
      </c>
      <c r="G3" s="2">
        <v>13.26</v>
      </c>
      <c r="H3" s="2">
        <v>-4.58</v>
      </c>
      <c r="I3" s="2">
        <v>-7.0000000000000007E-2</v>
      </c>
      <c r="J3" s="2">
        <v>-0.05</v>
      </c>
      <c r="K3" s="2">
        <v>0.06</v>
      </c>
      <c r="L3" s="2">
        <v>9.2200000000000006</v>
      </c>
      <c r="M3" s="2">
        <v>2.4300000000000002</v>
      </c>
    </row>
    <row r="4" spans="1:23" x14ac:dyDescent="0.25">
      <c r="A4" s="1">
        <v>3</v>
      </c>
      <c r="B4" s="1">
        <v>3</v>
      </c>
      <c r="C4" s="1" t="s">
        <v>2</v>
      </c>
      <c r="D4" s="2">
        <v>20</v>
      </c>
      <c r="E4" s="2">
        <v>-0.08</v>
      </c>
      <c r="F4" s="2">
        <v>2.1000000000000001E-2</v>
      </c>
      <c r="G4" s="2">
        <v>9.83</v>
      </c>
      <c r="H4" s="2">
        <v>-5.32</v>
      </c>
      <c r="I4" s="2">
        <v>-7.0000000000000007E-2</v>
      </c>
      <c r="J4" s="2">
        <v>-7.0000000000000007E-2</v>
      </c>
      <c r="K4" s="2">
        <v>0.21</v>
      </c>
      <c r="L4" s="2">
        <v>6.18</v>
      </c>
      <c r="M4" s="2">
        <v>1.6279999999999999</v>
      </c>
    </row>
    <row r="5" spans="1:23" x14ac:dyDescent="0.25">
      <c r="A5" s="1">
        <v>4</v>
      </c>
      <c r="B5" s="1">
        <v>4</v>
      </c>
      <c r="C5" s="1" t="s">
        <v>2</v>
      </c>
      <c r="D5" s="2">
        <v>30</v>
      </c>
      <c r="E5" s="2">
        <v>-0.03</v>
      </c>
      <c r="F5" s="2">
        <v>2.1000000000000001E-2</v>
      </c>
      <c r="G5" s="2">
        <v>2.2200000000000002</v>
      </c>
      <c r="H5" s="2">
        <v>-2.2200000000000002</v>
      </c>
      <c r="I5" s="2">
        <v>-0.03</v>
      </c>
      <c r="J5" s="2">
        <v>-0.03</v>
      </c>
      <c r="K5" s="2">
        <v>0.93</v>
      </c>
      <c r="L5" s="2">
        <v>0.44</v>
      </c>
      <c r="M5" s="2">
        <v>0.11600000000000001</v>
      </c>
      <c r="R5" s="2"/>
      <c r="S5" s="2"/>
    </row>
    <row r="6" spans="1:23" x14ac:dyDescent="0.25">
      <c r="A6" s="1">
        <v>5</v>
      </c>
      <c r="B6" s="1">
        <v>5</v>
      </c>
      <c r="C6" s="1" t="s">
        <v>2</v>
      </c>
      <c r="D6" s="2">
        <v>40</v>
      </c>
      <c r="E6" s="2">
        <v>-0.11</v>
      </c>
      <c r="F6" s="2">
        <v>2.1000000000000001E-2</v>
      </c>
      <c r="G6" s="2">
        <v>12.78</v>
      </c>
      <c r="H6" s="2">
        <v>-7.3</v>
      </c>
      <c r="I6" s="2">
        <v>-0.11</v>
      </c>
      <c r="J6" s="2">
        <v>-0.12</v>
      </c>
      <c r="K6" s="2">
        <v>0.41</v>
      </c>
      <c r="L6" s="2">
        <v>6.94</v>
      </c>
      <c r="M6" s="2">
        <v>1.829</v>
      </c>
      <c r="R6" s="2"/>
      <c r="S6" s="2"/>
    </row>
    <row r="7" spans="1:23" x14ac:dyDescent="0.25">
      <c r="A7" s="1">
        <v>6</v>
      </c>
      <c r="B7" s="1">
        <v>6</v>
      </c>
      <c r="C7" s="1" t="s">
        <v>2</v>
      </c>
      <c r="D7" s="2">
        <v>50</v>
      </c>
      <c r="E7" s="2">
        <v>-7.0000000000000007E-2</v>
      </c>
      <c r="F7" s="2">
        <v>2.1000000000000001E-2</v>
      </c>
      <c r="G7" s="2">
        <v>16.420000000000002</v>
      </c>
      <c r="H7" s="2">
        <v>-4.82</v>
      </c>
      <c r="I7" s="2">
        <v>-7.0000000000000007E-2</v>
      </c>
      <c r="J7" s="2">
        <v>-0.09</v>
      </c>
      <c r="K7" s="2">
        <v>0.14000000000000001</v>
      </c>
      <c r="L7" s="2">
        <v>11.07</v>
      </c>
      <c r="M7" s="2">
        <v>2.9180000000000001</v>
      </c>
      <c r="R7" s="2"/>
      <c r="S7" s="2"/>
    </row>
    <row r="8" spans="1:23" x14ac:dyDescent="0.25">
      <c r="A8" s="1">
        <v>7</v>
      </c>
      <c r="B8" s="1">
        <v>7</v>
      </c>
      <c r="C8" s="1" t="s">
        <v>2</v>
      </c>
      <c r="D8" s="2">
        <v>60</v>
      </c>
      <c r="E8" s="2">
        <v>-0.17</v>
      </c>
      <c r="F8" s="2">
        <v>2.1000000000000001E-2</v>
      </c>
      <c r="G8" s="2">
        <v>26.63</v>
      </c>
      <c r="H8" s="2">
        <v>-11.55</v>
      </c>
      <c r="I8" s="2">
        <v>-0.17</v>
      </c>
      <c r="J8" s="2">
        <v>-0.2</v>
      </c>
      <c r="K8" s="2">
        <v>0.26</v>
      </c>
      <c r="L8" s="2">
        <v>16.190000000000001</v>
      </c>
      <c r="M8" s="2">
        <v>4.2670000000000003</v>
      </c>
    </row>
    <row r="9" spans="1:23" x14ac:dyDescent="0.25">
      <c r="A9" s="1">
        <v>8</v>
      </c>
      <c r="B9" s="1">
        <v>8</v>
      </c>
      <c r="C9" s="1" t="s">
        <v>2</v>
      </c>
      <c r="D9" s="2">
        <v>81.12</v>
      </c>
      <c r="E9" s="2">
        <v>-0.03</v>
      </c>
      <c r="F9" s="2">
        <v>2.1000000000000001E-2</v>
      </c>
      <c r="G9" s="2">
        <v>26.55</v>
      </c>
      <c r="H9" s="2">
        <v>-2.06</v>
      </c>
      <c r="I9" s="2">
        <v>-0.03</v>
      </c>
      <c r="J9" s="2">
        <v>-7.0000000000000007E-2</v>
      </c>
      <c r="K9" s="2">
        <v>0.03</v>
      </c>
      <c r="L9" s="2">
        <v>20.61</v>
      </c>
      <c r="M9" s="2">
        <v>5.431</v>
      </c>
    </row>
    <row r="10" spans="1:23" x14ac:dyDescent="0.25">
      <c r="A10" s="1">
        <v>9</v>
      </c>
      <c r="B10" s="1">
        <v>9</v>
      </c>
      <c r="C10" s="1" t="s">
        <v>2</v>
      </c>
      <c r="D10" s="2">
        <v>91.12</v>
      </c>
      <c r="E10" s="2">
        <v>0.05</v>
      </c>
      <c r="F10" s="2">
        <v>2.1000000000000001E-2</v>
      </c>
      <c r="G10" s="2">
        <v>17.079999999999998</v>
      </c>
      <c r="H10" s="2">
        <v>3.53</v>
      </c>
      <c r="I10" s="2">
        <v>0.05</v>
      </c>
      <c r="J10" s="2">
        <v>0.03</v>
      </c>
      <c r="K10" s="2">
        <v>0.01</v>
      </c>
      <c r="L10" s="2">
        <v>12.68</v>
      </c>
      <c r="M10" s="2">
        <v>3.3420000000000001</v>
      </c>
    </row>
    <row r="11" spans="1:23" x14ac:dyDescent="0.25">
      <c r="A11" s="1">
        <v>10</v>
      </c>
      <c r="B11" s="1">
        <v>10</v>
      </c>
      <c r="C11" s="1" t="s">
        <v>2</v>
      </c>
      <c r="D11" s="2">
        <v>101.12</v>
      </c>
      <c r="E11" s="2">
        <v>0.1</v>
      </c>
      <c r="F11" s="2">
        <v>0.05</v>
      </c>
      <c r="G11" s="2">
        <v>2.87</v>
      </c>
      <c r="H11" s="2">
        <v>2.87</v>
      </c>
      <c r="I11" s="2">
        <v>0.11</v>
      </c>
    </row>
    <row r="12" spans="1:23" x14ac:dyDescent="0.25">
      <c r="A12" s="1">
        <v>11</v>
      </c>
      <c r="B12" s="1">
        <v>11</v>
      </c>
      <c r="C12" s="1" t="s">
        <v>2</v>
      </c>
      <c r="D12" s="2">
        <v>111.12</v>
      </c>
      <c r="E12" s="2">
        <v>-0.09</v>
      </c>
      <c r="F12" s="2">
        <v>2.1000000000000001E-2</v>
      </c>
      <c r="G12" s="2">
        <v>8.8800000000000008</v>
      </c>
      <c r="H12" s="2">
        <v>-6.08</v>
      </c>
      <c r="I12" s="2">
        <v>-0.09</v>
      </c>
      <c r="J12" s="2">
        <v>-0.08</v>
      </c>
      <c r="K12" s="2">
        <v>0.36</v>
      </c>
      <c r="L12" s="2">
        <v>5.15</v>
      </c>
      <c r="M12" s="2">
        <v>1.357</v>
      </c>
    </row>
    <row r="13" spans="1:23" x14ac:dyDescent="0.25">
      <c r="A13" s="1">
        <v>12</v>
      </c>
      <c r="B13" s="1">
        <v>12</v>
      </c>
      <c r="C13" s="1" t="s">
        <v>2</v>
      </c>
      <c r="D13" s="2">
        <v>121.12</v>
      </c>
      <c r="E13" s="2">
        <v>-0.06</v>
      </c>
      <c r="F13" s="2">
        <v>2.1000000000000001E-2</v>
      </c>
      <c r="G13" s="2">
        <v>11.67</v>
      </c>
      <c r="H13" s="2">
        <v>-4.09</v>
      </c>
      <c r="I13" s="2">
        <v>-0.05</v>
      </c>
      <c r="J13" s="2">
        <v>-0.04</v>
      </c>
      <c r="K13" s="2">
        <v>7.0000000000000007E-2</v>
      </c>
      <c r="L13" s="2">
        <v>8.09</v>
      </c>
      <c r="M13" s="2">
        <v>2.133</v>
      </c>
    </row>
    <row r="14" spans="1:23" x14ac:dyDescent="0.25">
      <c r="A14" s="1">
        <v>13</v>
      </c>
      <c r="B14" s="1">
        <v>13</v>
      </c>
      <c r="C14" s="1" t="s">
        <v>2</v>
      </c>
      <c r="D14" s="2">
        <v>131.12</v>
      </c>
      <c r="E14" s="2">
        <v>0.01</v>
      </c>
      <c r="F14" s="2">
        <v>2.1000000000000001E-2</v>
      </c>
      <c r="G14" s="2">
        <v>16.07</v>
      </c>
      <c r="H14" s="2">
        <v>0.38</v>
      </c>
      <c r="I14" s="2">
        <v>0</v>
      </c>
      <c r="J14" s="2">
        <v>0.03</v>
      </c>
      <c r="K14" s="2">
        <v>0.01</v>
      </c>
      <c r="L14" s="2">
        <v>12.88</v>
      </c>
      <c r="M14" s="2">
        <v>3.395</v>
      </c>
    </row>
    <row r="15" spans="1:23" x14ac:dyDescent="0.25">
      <c r="A15" s="1">
        <v>14</v>
      </c>
      <c r="B15" s="1">
        <v>17</v>
      </c>
      <c r="C15" s="1" t="s">
        <v>2</v>
      </c>
      <c r="D15" s="2">
        <v>517.91999999999996</v>
      </c>
      <c r="E15" s="2">
        <v>-0.15</v>
      </c>
      <c r="F15" s="2">
        <v>2.1000000000000001E-2</v>
      </c>
      <c r="G15" s="2">
        <v>10.46</v>
      </c>
      <c r="H15" s="2">
        <v>-10.46</v>
      </c>
      <c r="I15" s="2">
        <v>-0.16</v>
      </c>
    </row>
    <row r="16" spans="1:23" x14ac:dyDescent="0.25">
      <c r="A16" s="1">
        <v>15</v>
      </c>
      <c r="B16" s="1">
        <v>18</v>
      </c>
      <c r="C16" s="1" t="s">
        <v>2</v>
      </c>
      <c r="D16" s="2">
        <v>527.91999999999996</v>
      </c>
      <c r="E16" s="2">
        <v>-0.18</v>
      </c>
      <c r="F16" s="2">
        <v>2.1000000000000001E-2</v>
      </c>
      <c r="G16" s="2">
        <v>12.47</v>
      </c>
      <c r="H16" s="2">
        <v>-12.47</v>
      </c>
      <c r="I16" s="2">
        <v>-0.18</v>
      </c>
    </row>
    <row r="17" spans="1:13" x14ac:dyDescent="0.25">
      <c r="A17" s="1">
        <v>16</v>
      </c>
      <c r="B17" s="1">
        <v>19</v>
      </c>
      <c r="C17" s="1" t="s">
        <v>2</v>
      </c>
      <c r="D17" s="2">
        <v>537.91999999999996</v>
      </c>
      <c r="E17" s="2">
        <v>0.11</v>
      </c>
      <c r="F17" s="2">
        <v>0.05</v>
      </c>
      <c r="G17" s="2">
        <v>3.2</v>
      </c>
      <c r="H17" s="2">
        <v>3.2</v>
      </c>
      <c r="I17" s="2">
        <v>0.11</v>
      </c>
    </row>
    <row r="18" spans="1:13" x14ac:dyDescent="0.25">
      <c r="A18" s="1">
        <v>17</v>
      </c>
      <c r="B18" s="1">
        <v>20</v>
      </c>
      <c r="C18" s="1" t="s">
        <v>2</v>
      </c>
      <c r="D18" s="2">
        <v>596.46</v>
      </c>
      <c r="E18" s="2">
        <v>-7.0000000000000007E-2</v>
      </c>
      <c r="F18" s="2">
        <v>2.1000000000000001E-2</v>
      </c>
      <c r="G18" s="2">
        <v>6.18</v>
      </c>
      <c r="H18" s="2">
        <v>-4.91</v>
      </c>
      <c r="I18" s="2">
        <v>-7.0000000000000007E-2</v>
      </c>
      <c r="J18" s="2">
        <v>-7.0000000000000007E-2</v>
      </c>
      <c r="K18" s="2">
        <v>0.47</v>
      </c>
      <c r="L18" s="2">
        <v>3.35</v>
      </c>
      <c r="M18" s="2">
        <v>0.88300000000000001</v>
      </c>
    </row>
    <row r="19" spans="1:13" x14ac:dyDescent="0.25">
      <c r="A19" s="1">
        <v>18</v>
      </c>
      <c r="B19" s="1">
        <v>21</v>
      </c>
      <c r="C19" s="1" t="s">
        <v>2</v>
      </c>
      <c r="D19" s="2">
        <v>606.46</v>
      </c>
      <c r="E19" s="2">
        <v>-0.05</v>
      </c>
      <c r="F19" s="2">
        <v>2.1000000000000001E-2</v>
      </c>
      <c r="G19" s="2">
        <v>4.5999999999999996</v>
      </c>
      <c r="H19" s="2">
        <v>-3.1</v>
      </c>
      <c r="I19" s="2">
        <v>-0.05</v>
      </c>
      <c r="J19" s="2">
        <v>-0.04</v>
      </c>
      <c r="K19" s="2">
        <v>0.35</v>
      </c>
      <c r="L19" s="2">
        <v>2.68</v>
      </c>
      <c r="M19" s="2">
        <v>0.70699999999999996</v>
      </c>
    </row>
    <row r="20" spans="1:13" x14ac:dyDescent="0.25">
      <c r="A20" s="1">
        <v>19</v>
      </c>
      <c r="B20" s="1">
        <v>22</v>
      </c>
      <c r="C20" s="1" t="s">
        <v>2</v>
      </c>
      <c r="D20" s="2">
        <v>616.46</v>
      </c>
      <c r="E20" s="2">
        <v>-0.08</v>
      </c>
      <c r="F20" s="2">
        <v>2.1000000000000001E-2</v>
      </c>
      <c r="G20" s="2">
        <v>11.62</v>
      </c>
      <c r="H20" s="2">
        <v>-5.43</v>
      </c>
      <c r="I20" s="2">
        <v>-7.0000000000000007E-2</v>
      </c>
      <c r="J20" s="2">
        <v>-7.0000000000000007E-2</v>
      </c>
      <c r="K20" s="2">
        <v>0.15</v>
      </c>
      <c r="L20" s="2">
        <v>7.6</v>
      </c>
      <c r="M20" s="2">
        <v>2.0019999999999998</v>
      </c>
    </row>
    <row r="21" spans="1:13" x14ac:dyDescent="0.25">
      <c r="A21" s="1">
        <v>20</v>
      </c>
      <c r="B21" s="1">
        <v>23</v>
      </c>
      <c r="C21" s="1" t="s">
        <v>2</v>
      </c>
      <c r="D21" s="2">
        <v>626.46</v>
      </c>
      <c r="E21" s="2">
        <v>-0.59</v>
      </c>
      <c r="F21" s="2">
        <v>0.05</v>
      </c>
      <c r="G21" s="2">
        <v>16.739999999999998</v>
      </c>
      <c r="H21" s="2">
        <v>-16.739999999999998</v>
      </c>
      <c r="I21" s="2">
        <v>-0.57999999999999996</v>
      </c>
    </row>
    <row r="22" spans="1:13" x14ac:dyDescent="0.25">
      <c r="A22" s="1">
        <v>21</v>
      </c>
      <c r="B22" s="1">
        <v>24</v>
      </c>
      <c r="C22" s="1" t="s">
        <v>2</v>
      </c>
      <c r="D22" s="2">
        <v>636.46</v>
      </c>
      <c r="E22" s="2">
        <v>-0.14000000000000001</v>
      </c>
      <c r="F22" s="2">
        <v>2.1000000000000001E-2</v>
      </c>
      <c r="G22" s="2">
        <v>18.38</v>
      </c>
      <c r="H22" s="2">
        <v>-9.5</v>
      </c>
      <c r="I22" s="2">
        <v>-0.14000000000000001</v>
      </c>
      <c r="J22" s="2">
        <v>-0.12</v>
      </c>
      <c r="K22" s="2">
        <v>0.19</v>
      </c>
      <c r="L22" s="2">
        <v>11.71</v>
      </c>
      <c r="M22" s="2">
        <v>3.085</v>
      </c>
    </row>
    <row r="23" spans="1:13" x14ac:dyDescent="0.3">
      <c r="A23" s="1">
        <v>22</v>
      </c>
      <c r="B23" s="1">
        <v>25</v>
      </c>
      <c r="C23" s="1" t="s">
        <v>2</v>
      </c>
      <c r="D23" s="2">
        <v>705.43</v>
      </c>
      <c r="E23" s="2">
        <v>-0.57999999999999996</v>
      </c>
      <c r="F23" s="2">
        <v>0.05</v>
      </c>
      <c r="G23" s="2">
        <v>16.559999999999999</v>
      </c>
      <c r="H23" s="2">
        <v>-16.559999999999999</v>
      </c>
      <c r="I23" s="2">
        <v>-0.57999999999999996</v>
      </c>
    </row>
    <row r="24" spans="1:13" x14ac:dyDescent="0.3">
      <c r="A24" s="1">
        <v>23</v>
      </c>
      <c r="B24" s="1">
        <v>26</v>
      </c>
      <c r="C24" s="1" t="s">
        <v>2</v>
      </c>
      <c r="D24" s="2">
        <v>715.43</v>
      </c>
      <c r="E24" s="2">
        <v>-0.2</v>
      </c>
      <c r="F24" s="2">
        <v>2.1000000000000001E-2</v>
      </c>
      <c r="G24" s="2">
        <v>13.52</v>
      </c>
      <c r="H24" s="2">
        <v>-13.52</v>
      </c>
      <c r="I24" s="2">
        <v>-0.19</v>
      </c>
    </row>
    <row r="25" spans="1:13" x14ac:dyDescent="0.3">
      <c r="A25" s="1">
        <v>24</v>
      </c>
      <c r="B25" s="1">
        <v>27</v>
      </c>
      <c r="C25" s="1" t="s">
        <v>2</v>
      </c>
      <c r="D25" s="2">
        <v>725.43</v>
      </c>
      <c r="E25" s="2">
        <v>-7.0000000000000007E-2</v>
      </c>
      <c r="F25" s="2">
        <v>2.1000000000000001E-2</v>
      </c>
      <c r="G25" s="2">
        <v>5.0599999999999996</v>
      </c>
      <c r="H25" s="2">
        <v>-5.0599999999999996</v>
      </c>
      <c r="I25" s="2">
        <v>-7.0000000000000007E-2</v>
      </c>
    </row>
    <row r="26" spans="1:13" x14ac:dyDescent="0.3">
      <c r="A26" s="1">
        <v>25</v>
      </c>
      <c r="B26" s="1">
        <v>28</v>
      </c>
      <c r="C26" s="1" t="s">
        <v>2</v>
      </c>
      <c r="D26" s="2">
        <v>735.43</v>
      </c>
      <c r="E26" s="2">
        <v>-0.21</v>
      </c>
      <c r="F26" s="2">
        <v>2.1000000000000001E-2</v>
      </c>
      <c r="G26" s="2">
        <v>14.01</v>
      </c>
      <c r="H26" s="2">
        <v>-14.01</v>
      </c>
      <c r="I26" s="2">
        <v>-0.21</v>
      </c>
    </row>
    <row r="27" spans="1:13" x14ac:dyDescent="0.3">
      <c r="A27" s="1">
        <v>26</v>
      </c>
      <c r="B27" s="1">
        <v>29</v>
      </c>
      <c r="C27" s="1" t="s">
        <v>2</v>
      </c>
      <c r="D27" s="2">
        <v>765.72</v>
      </c>
      <c r="E27" s="2">
        <v>-0.42</v>
      </c>
      <c r="F27" s="2">
        <v>2.1000000000000001E-2</v>
      </c>
      <c r="G27" s="2">
        <v>28.62</v>
      </c>
      <c r="H27" s="2">
        <v>-28.62</v>
      </c>
      <c r="I27" s="2">
        <v>-0.42</v>
      </c>
    </row>
    <row r="28" spans="1:13" x14ac:dyDescent="0.3">
      <c r="A28" s="1">
        <v>27</v>
      </c>
      <c r="B28" s="1">
        <v>30</v>
      </c>
      <c r="C28" s="1" t="s">
        <v>2</v>
      </c>
      <c r="D28" s="2">
        <v>775.72</v>
      </c>
      <c r="E28" s="2">
        <v>0.94</v>
      </c>
      <c r="F28" s="2">
        <v>2.1000000000000001E-2</v>
      </c>
      <c r="G28" s="2">
        <v>72.2</v>
      </c>
      <c r="H28" s="2">
        <v>63.93</v>
      </c>
      <c r="I28" s="2">
        <v>0.94</v>
      </c>
      <c r="J28" s="2">
        <v>1</v>
      </c>
      <c r="K28" s="2">
        <v>0.74</v>
      </c>
      <c r="L28" s="2">
        <v>28.5</v>
      </c>
      <c r="M28" s="2">
        <v>7.51</v>
      </c>
    </row>
    <row r="29" spans="1:13" x14ac:dyDescent="0.3">
      <c r="A29" s="1">
        <v>28</v>
      </c>
      <c r="B29" s="1">
        <v>31</v>
      </c>
      <c r="C29" s="1" t="s">
        <v>2</v>
      </c>
      <c r="D29" s="2">
        <v>785.72</v>
      </c>
      <c r="E29" s="2">
        <v>-0.21</v>
      </c>
      <c r="F29" s="2">
        <v>2.1000000000000001E-2</v>
      </c>
      <c r="G29" s="2">
        <v>14.01</v>
      </c>
      <c r="H29" s="2">
        <v>-14.01</v>
      </c>
      <c r="I29" s="2">
        <v>-0.21</v>
      </c>
      <c r="J29" s="2">
        <v>-0.2</v>
      </c>
      <c r="K29" s="2">
        <v>0.76</v>
      </c>
      <c r="L29" s="2">
        <v>5.27</v>
      </c>
      <c r="M29" s="2">
        <v>1.3879999999999999</v>
      </c>
    </row>
    <row r="30" spans="1:13" x14ac:dyDescent="0.3">
      <c r="A30" s="1">
        <v>29</v>
      </c>
      <c r="B30" s="1">
        <v>32</v>
      </c>
      <c r="C30" s="1" t="s">
        <v>2</v>
      </c>
      <c r="D30" s="2">
        <v>795.72</v>
      </c>
      <c r="E30" s="2">
        <v>-0.16</v>
      </c>
      <c r="F30" s="2">
        <v>2.1000000000000001E-2</v>
      </c>
      <c r="G30" s="2">
        <v>10.63</v>
      </c>
      <c r="H30" s="2">
        <v>-10.63</v>
      </c>
      <c r="I30" s="2">
        <v>-0.16</v>
      </c>
      <c r="J30" s="2">
        <v>-0.15</v>
      </c>
      <c r="K30" s="2">
        <v>0.93</v>
      </c>
      <c r="L30" s="2">
        <v>2.0499999999999998</v>
      </c>
      <c r="M30" s="2">
        <v>0.54100000000000004</v>
      </c>
    </row>
    <row r="31" spans="1:13" x14ac:dyDescent="0.3">
      <c r="A31" s="1">
        <v>30</v>
      </c>
      <c r="B31" s="1">
        <v>33</v>
      </c>
      <c r="C31" s="1" t="s">
        <v>2</v>
      </c>
      <c r="D31" s="2">
        <v>805.72</v>
      </c>
      <c r="E31" s="2">
        <v>-0.22</v>
      </c>
      <c r="F31" s="2">
        <v>2.1000000000000001E-2</v>
      </c>
      <c r="G31" s="2">
        <v>14.69</v>
      </c>
      <c r="H31" s="2">
        <v>-14.69</v>
      </c>
      <c r="I31" s="2">
        <v>-0.21</v>
      </c>
      <c r="J31" s="2">
        <v>-0.22</v>
      </c>
      <c r="K31" s="2">
        <v>0.9</v>
      </c>
      <c r="L31" s="2">
        <v>3.68</v>
      </c>
      <c r="M31" s="2">
        <v>0.96899999999999997</v>
      </c>
    </row>
    <row r="32" spans="1:13" x14ac:dyDescent="0.3">
      <c r="A32" s="1">
        <v>31</v>
      </c>
      <c r="B32" s="1">
        <v>34</v>
      </c>
      <c r="C32" s="1" t="s">
        <v>2</v>
      </c>
      <c r="D32" s="2">
        <v>870.68</v>
      </c>
      <c r="E32" s="2">
        <v>0.02</v>
      </c>
      <c r="F32" s="2">
        <v>2.1000000000000001E-2</v>
      </c>
      <c r="G32" s="2">
        <v>27.03</v>
      </c>
      <c r="H32" s="2">
        <v>1.2</v>
      </c>
      <c r="I32" s="2">
        <v>0.02</v>
      </c>
      <c r="J32" s="2">
        <v>-0.02</v>
      </c>
      <c r="K32" s="2">
        <v>0</v>
      </c>
      <c r="L32" s="2">
        <v>21.57</v>
      </c>
      <c r="M32" s="2">
        <v>5.6829999999999998</v>
      </c>
    </row>
    <row r="33" spans="1:23" x14ac:dyDescent="0.3">
      <c r="A33" s="1">
        <v>32</v>
      </c>
      <c r="B33" s="1">
        <v>35</v>
      </c>
      <c r="C33" s="1" t="s">
        <v>2</v>
      </c>
      <c r="D33" s="2">
        <v>880.68</v>
      </c>
      <c r="E33" s="2">
        <v>0.83</v>
      </c>
      <c r="F33" s="2">
        <v>2.1000000000000001E-2</v>
      </c>
      <c r="G33" s="2">
        <v>56.1</v>
      </c>
      <c r="H33" s="2">
        <v>56.1</v>
      </c>
      <c r="I33" s="2">
        <v>0.81</v>
      </c>
      <c r="J33" s="2">
        <v>0.8</v>
      </c>
      <c r="K33" s="2">
        <v>0.88</v>
      </c>
      <c r="L33" s="2">
        <v>14.44</v>
      </c>
      <c r="M33" s="2">
        <v>3.806</v>
      </c>
    </row>
    <row r="34" spans="1:23" x14ac:dyDescent="0.3">
      <c r="A34" s="1">
        <v>33</v>
      </c>
      <c r="B34" s="1">
        <v>36</v>
      </c>
      <c r="C34" s="1" t="s">
        <v>3</v>
      </c>
      <c r="D34" s="2">
        <v>890.68</v>
      </c>
      <c r="E34" s="2">
        <v>0.05</v>
      </c>
      <c r="F34" s="2">
        <v>2.1000000000000001E-2</v>
      </c>
      <c r="G34" s="2">
        <v>64.86</v>
      </c>
      <c r="H34" s="2">
        <v>3.23</v>
      </c>
      <c r="I34" s="2">
        <v>0.05</v>
      </c>
      <c r="J34" s="2">
        <v>-0.05</v>
      </c>
      <c r="K34" s="2">
        <v>0</v>
      </c>
      <c r="L34" s="2">
        <v>51.63</v>
      </c>
      <c r="M34" s="2">
        <v>13.605</v>
      </c>
      <c r="N34" s="2">
        <f>MIN(E$34:E$38,E$42:E$45)</f>
        <v>0.02</v>
      </c>
      <c r="O34" s="2">
        <f>MAX(E$34:E$38,E$42:E$45)</f>
        <v>1.19</v>
      </c>
      <c r="P34" s="2">
        <f>_xlfn.MODE.MULT(E34,E35,E36,E37,E38,E42,E43,E44)</f>
        <v>0.05</v>
      </c>
      <c r="Q34" s="2">
        <f>AVERAGE(E34:E38,E42:E45)</f>
        <v>0.1788888888888889</v>
      </c>
      <c r="R34">
        <f>_xlfn.STDEV.P(E$34:E$38,E$42:E$45)/SQRT(8)</f>
        <v>0.12657282098596709</v>
      </c>
      <c r="S34" s="2">
        <f>MIN(J34,J35:J38,J42:J44)</f>
        <v>-0.05</v>
      </c>
      <c r="T34" s="2">
        <f>MAX(J$34:J$38,J$42:J$44)</f>
        <v>1.23</v>
      </c>
      <c r="U34">
        <f>_xlfn.MODE.MULT(J$34:J$38,J$42:J$44)</f>
        <v>0.05</v>
      </c>
      <c r="V34" s="2">
        <f>AVERAGE(J34,J35:J38,J42:J44)</f>
        <v>0.17250000000000001</v>
      </c>
      <c r="W34" s="2">
        <f>_xlfn.STDEV.P(J34,J35:J38,J42:J44)/SQRT(8)</f>
        <v>0.1417827343155717</v>
      </c>
    </row>
    <row r="35" spans="1:23" x14ac:dyDescent="0.3">
      <c r="A35" s="1">
        <v>34</v>
      </c>
      <c r="B35" s="1">
        <v>37</v>
      </c>
      <c r="C35" s="1" t="s">
        <v>3</v>
      </c>
      <c r="D35" s="2">
        <v>900.68</v>
      </c>
      <c r="E35" s="2">
        <v>0.1</v>
      </c>
      <c r="F35" s="2">
        <v>2.1000000000000001E-2</v>
      </c>
      <c r="G35" s="2">
        <v>69.45</v>
      </c>
      <c r="H35" s="2">
        <v>6.9</v>
      </c>
      <c r="I35" s="2">
        <v>0.1</v>
      </c>
      <c r="J35" s="2">
        <v>0</v>
      </c>
      <c r="K35" s="2">
        <v>0</v>
      </c>
      <c r="L35" s="2">
        <v>54.11</v>
      </c>
      <c r="M35" s="2">
        <v>14.259</v>
      </c>
    </row>
    <row r="36" spans="1:23" x14ac:dyDescent="0.3">
      <c r="A36" s="1">
        <v>35</v>
      </c>
      <c r="B36" s="1">
        <v>38</v>
      </c>
      <c r="C36" s="1" t="s">
        <v>3</v>
      </c>
      <c r="D36" s="2">
        <v>926.51</v>
      </c>
      <c r="E36" s="2">
        <v>0.02</v>
      </c>
      <c r="F36" s="2">
        <v>2.1000000000000001E-2</v>
      </c>
      <c r="G36" s="2">
        <v>7.49</v>
      </c>
      <c r="H36" s="2">
        <v>1.48</v>
      </c>
      <c r="I36" s="2">
        <v>0.02</v>
      </c>
      <c r="J36" s="2">
        <v>0.01</v>
      </c>
      <c r="K36" s="2">
        <v>0.01</v>
      </c>
      <c r="L36" s="2">
        <v>5.58</v>
      </c>
      <c r="M36" s="2">
        <v>1.472</v>
      </c>
    </row>
    <row r="37" spans="1:23" x14ac:dyDescent="0.3">
      <c r="A37" s="1">
        <v>36</v>
      </c>
      <c r="B37" s="1">
        <v>39</v>
      </c>
      <c r="C37" s="1" t="s">
        <v>3</v>
      </c>
      <c r="D37" s="2">
        <v>936.51</v>
      </c>
      <c r="E37" s="2">
        <v>0.05</v>
      </c>
      <c r="F37" s="2">
        <v>2.1000000000000001E-2</v>
      </c>
      <c r="G37" s="2">
        <v>9.36</v>
      </c>
      <c r="H37" s="2">
        <v>3.5</v>
      </c>
      <c r="I37" s="2">
        <v>0.05</v>
      </c>
      <c r="J37" s="2">
        <v>0.04</v>
      </c>
      <c r="K37" s="2">
        <v>0.08</v>
      </c>
      <c r="L37" s="2">
        <v>6.42</v>
      </c>
      <c r="M37" s="2">
        <v>1.6910000000000001</v>
      </c>
      <c r="R37" s="2"/>
      <c r="S37" s="2"/>
    </row>
    <row r="38" spans="1:23" x14ac:dyDescent="0.3">
      <c r="A38" s="1">
        <v>37</v>
      </c>
      <c r="B38" s="1">
        <v>40</v>
      </c>
      <c r="C38" s="1" t="s">
        <v>3</v>
      </c>
      <c r="D38" s="2">
        <v>946.51</v>
      </c>
      <c r="E38" s="2">
        <v>1.19</v>
      </c>
      <c r="F38" s="2">
        <v>2.1000000000000001E-2</v>
      </c>
      <c r="G38" s="2">
        <v>80.98</v>
      </c>
      <c r="H38" s="2">
        <v>80.98</v>
      </c>
      <c r="I38" s="2">
        <v>1.19</v>
      </c>
      <c r="J38" s="2">
        <v>1.23</v>
      </c>
      <c r="K38" s="2">
        <v>0.92</v>
      </c>
      <c r="L38" s="2">
        <v>17.489999999999998</v>
      </c>
      <c r="M38" s="2">
        <v>4.6100000000000003</v>
      </c>
      <c r="R38" s="2"/>
      <c r="S38" s="2"/>
    </row>
    <row r="39" spans="1:23" x14ac:dyDescent="0.3">
      <c r="A39" s="1">
        <v>38</v>
      </c>
      <c r="B39" s="1">
        <v>41</v>
      </c>
      <c r="C39" s="1" t="s">
        <v>3</v>
      </c>
      <c r="D39" s="2">
        <v>956.51</v>
      </c>
      <c r="E39" s="2">
        <v>1.22</v>
      </c>
      <c r="F39" s="2">
        <v>2.1000000000000001E-2</v>
      </c>
      <c r="G39" s="2">
        <v>82.54</v>
      </c>
      <c r="H39" s="2">
        <v>82.54</v>
      </c>
      <c r="I39" s="2">
        <v>1.23</v>
      </c>
      <c r="R39" s="2"/>
      <c r="S39" s="2"/>
    </row>
    <row r="40" spans="1:23" x14ac:dyDescent="0.3">
      <c r="A40" s="1">
        <v>39</v>
      </c>
      <c r="B40" s="1">
        <v>42</v>
      </c>
      <c r="C40" s="1" t="s">
        <v>3</v>
      </c>
      <c r="D40" s="2">
        <v>966.51</v>
      </c>
      <c r="E40" s="2">
        <v>0.1</v>
      </c>
      <c r="F40" s="2">
        <v>2.1000000000000001E-2</v>
      </c>
      <c r="G40" s="2">
        <v>7.11</v>
      </c>
      <c r="H40" s="2">
        <v>7.11</v>
      </c>
      <c r="I40" s="2">
        <v>0.11</v>
      </c>
    </row>
    <row r="41" spans="1:23" x14ac:dyDescent="0.3">
      <c r="A41" s="1">
        <v>40</v>
      </c>
      <c r="B41" s="1">
        <v>43</v>
      </c>
      <c r="C41" s="1" t="s">
        <v>3</v>
      </c>
      <c r="D41" s="2">
        <v>976.51</v>
      </c>
      <c r="E41" s="2">
        <v>0.3</v>
      </c>
      <c r="F41" s="2">
        <v>0.05</v>
      </c>
      <c r="G41" s="2">
        <v>8.4700000000000006</v>
      </c>
      <c r="H41" s="2">
        <v>8.4700000000000006</v>
      </c>
      <c r="I41" s="2">
        <v>0.31</v>
      </c>
    </row>
    <row r="42" spans="1:23" x14ac:dyDescent="0.3">
      <c r="A42" s="1">
        <v>41</v>
      </c>
      <c r="B42" s="1">
        <v>44</v>
      </c>
      <c r="C42" s="1" t="s">
        <v>3</v>
      </c>
      <c r="D42" s="2">
        <v>1023.14</v>
      </c>
      <c r="E42" s="2">
        <v>0.05</v>
      </c>
      <c r="F42" s="2">
        <v>2.1000000000000001E-2</v>
      </c>
      <c r="G42" s="2">
        <v>4.7699999999999996</v>
      </c>
      <c r="H42" s="2">
        <v>3.7</v>
      </c>
      <c r="I42" s="2">
        <v>0.05</v>
      </c>
      <c r="J42" s="2">
        <v>0.05</v>
      </c>
      <c r="K42" s="2">
        <v>0.45</v>
      </c>
      <c r="L42" s="2">
        <v>2.62</v>
      </c>
      <c r="M42" s="2">
        <v>0.69</v>
      </c>
    </row>
    <row r="43" spans="1:23" x14ac:dyDescent="0.3">
      <c r="A43" s="1">
        <v>42</v>
      </c>
      <c r="B43" s="1">
        <v>45</v>
      </c>
      <c r="C43" s="1" t="s">
        <v>3</v>
      </c>
      <c r="D43" s="2">
        <v>1033.1400000000001</v>
      </c>
      <c r="E43" s="2">
        <v>0.05</v>
      </c>
      <c r="F43" s="2">
        <v>2.1000000000000001E-2</v>
      </c>
      <c r="G43" s="2">
        <v>4.67</v>
      </c>
      <c r="H43" s="2">
        <v>3.7</v>
      </c>
      <c r="I43" s="2">
        <v>0.05</v>
      </c>
      <c r="J43" s="2">
        <v>0.05</v>
      </c>
      <c r="K43" s="2">
        <v>0.47</v>
      </c>
      <c r="L43" s="2">
        <v>2.54</v>
      </c>
      <c r="M43" s="2">
        <v>0.66800000000000004</v>
      </c>
    </row>
    <row r="44" spans="1:23" x14ac:dyDescent="0.3">
      <c r="A44" s="1">
        <v>43</v>
      </c>
      <c r="B44" s="1">
        <v>46</v>
      </c>
      <c r="C44" s="1" t="s">
        <v>3</v>
      </c>
      <c r="D44" s="2">
        <v>1043.1400000000001</v>
      </c>
      <c r="E44" s="2">
        <v>0.05</v>
      </c>
      <c r="F44" s="2">
        <v>2.1000000000000001E-2</v>
      </c>
      <c r="G44" s="2">
        <v>3.96</v>
      </c>
      <c r="H44" s="2">
        <v>3.7</v>
      </c>
      <c r="I44" s="2">
        <v>0.05</v>
      </c>
      <c r="J44" s="2">
        <v>0.05</v>
      </c>
      <c r="K44" s="2">
        <v>0.61</v>
      </c>
      <c r="L44" s="2">
        <v>1.96</v>
      </c>
      <c r="M44" s="2">
        <v>0.51600000000000001</v>
      </c>
    </row>
    <row r="45" spans="1:23" x14ac:dyDescent="0.3">
      <c r="A45" s="1">
        <v>44</v>
      </c>
      <c r="B45" s="1">
        <v>47</v>
      </c>
      <c r="C45" s="1" t="s">
        <v>3</v>
      </c>
      <c r="D45" s="2">
        <v>1053.1400000000001</v>
      </c>
      <c r="E45" s="2">
        <v>0.05</v>
      </c>
      <c r="F45" s="2">
        <v>2.1000000000000001E-2</v>
      </c>
      <c r="G45" s="2">
        <v>3.7</v>
      </c>
      <c r="H45" s="2">
        <v>3.7</v>
      </c>
      <c r="I45" s="2">
        <v>0.05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I9" sqref="I9"/>
    </sheetView>
  </sheetViews>
  <sheetFormatPr defaultRowHeight="14.4" x14ac:dyDescent="0.3"/>
  <cols>
    <col min="1" max="1" width="9.6640625" style="1" customWidth="1"/>
    <col min="2" max="2" width="14.6640625" style="1" customWidth="1"/>
    <col min="3" max="4" width="7.109375" style="2" customWidth="1"/>
  </cols>
  <sheetData>
    <row r="1" spans="1:4" x14ac:dyDescent="0.3">
      <c r="A1" s="3" t="s">
        <v>0</v>
      </c>
      <c r="B1" s="4" t="s">
        <v>11</v>
      </c>
      <c r="C1" s="5" t="s">
        <v>4</v>
      </c>
      <c r="D1" s="5" t="s">
        <v>7</v>
      </c>
    </row>
    <row r="2" spans="1:4" x14ac:dyDescent="0.3">
      <c r="A2" s="1">
        <v>2</v>
      </c>
      <c r="B2" s="1" t="s">
        <v>2</v>
      </c>
      <c r="C2" s="2">
        <v>-7.0000000000000007E-2</v>
      </c>
      <c r="D2" s="2">
        <v>-0.05</v>
      </c>
    </row>
    <row r="3" spans="1:4" x14ac:dyDescent="0.3">
      <c r="A3" s="1">
        <v>3</v>
      </c>
      <c r="B3" s="1" t="s">
        <v>2</v>
      </c>
      <c r="C3" s="2">
        <v>-0.08</v>
      </c>
      <c r="D3" s="2">
        <v>-7.0000000000000007E-2</v>
      </c>
    </row>
    <row r="4" spans="1:4" x14ac:dyDescent="0.3">
      <c r="A4" s="1">
        <v>4</v>
      </c>
      <c r="B4" s="1" t="s">
        <v>2</v>
      </c>
      <c r="C4" s="2">
        <v>-0.03</v>
      </c>
      <c r="D4" s="2">
        <v>-0.03</v>
      </c>
    </row>
    <row r="5" spans="1:4" x14ac:dyDescent="0.3">
      <c r="A5" s="1">
        <v>5</v>
      </c>
      <c r="B5" s="1" t="s">
        <v>2</v>
      </c>
      <c r="C5" s="2">
        <v>-0.11</v>
      </c>
      <c r="D5" s="2">
        <v>-0.12</v>
      </c>
    </row>
    <row r="6" spans="1:4" x14ac:dyDescent="0.3">
      <c r="A6" s="1">
        <v>6</v>
      </c>
      <c r="B6" s="1" t="s">
        <v>2</v>
      </c>
      <c r="C6" s="2">
        <v>-7.0000000000000007E-2</v>
      </c>
      <c r="D6" s="2">
        <v>-0.09</v>
      </c>
    </row>
    <row r="7" spans="1:4" x14ac:dyDescent="0.3">
      <c r="A7" s="1">
        <v>7</v>
      </c>
      <c r="B7" s="1" t="s">
        <v>2</v>
      </c>
      <c r="C7" s="2">
        <v>-0.17</v>
      </c>
      <c r="D7" s="2">
        <v>-0.2</v>
      </c>
    </row>
    <row r="8" spans="1:4" x14ac:dyDescent="0.3">
      <c r="A8" s="1">
        <v>8</v>
      </c>
      <c r="B8" s="1" t="s">
        <v>2</v>
      </c>
      <c r="C8" s="2">
        <v>-0.03</v>
      </c>
      <c r="D8" s="2">
        <v>-7.0000000000000007E-2</v>
      </c>
    </row>
    <row r="9" spans="1:4" x14ac:dyDescent="0.3">
      <c r="A9" s="1">
        <v>9</v>
      </c>
      <c r="B9" s="1" t="s">
        <v>2</v>
      </c>
      <c r="C9" s="2">
        <v>0.05</v>
      </c>
      <c r="D9" s="2">
        <v>0.03</v>
      </c>
    </row>
    <row r="10" spans="1:4" x14ac:dyDescent="0.3">
      <c r="A10" s="1">
        <v>11</v>
      </c>
      <c r="B10" s="1" t="s">
        <v>2</v>
      </c>
      <c r="C10" s="2">
        <v>-0.09</v>
      </c>
      <c r="D10" s="2">
        <v>-0.08</v>
      </c>
    </row>
    <row r="11" spans="1:4" x14ac:dyDescent="0.3">
      <c r="A11" s="1">
        <v>12</v>
      </c>
      <c r="B11" s="1" t="s">
        <v>2</v>
      </c>
      <c r="C11" s="2">
        <v>-0.06</v>
      </c>
      <c r="D11" s="2">
        <v>-0.04</v>
      </c>
    </row>
    <row r="12" spans="1:4" x14ac:dyDescent="0.3">
      <c r="A12" s="1">
        <v>13</v>
      </c>
      <c r="B12" s="1" t="s">
        <v>2</v>
      </c>
      <c r="C12" s="2">
        <v>0.01</v>
      </c>
      <c r="D12" s="2">
        <v>0.03</v>
      </c>
    </row>
    <row r="13" spans="1:4" x14ac:dyDescent="0.3">
      <c r="A13" s="1">
        <v>17</v>
      </c>
      <c r="B13" s="1" t="s">
        <v>2</v>
      </c>
      <c r="C13" s="2">
        <v>-7.0000000000000007E-2</v>
      </c>
      <c r="D13" s="2">
        <v>-7.0000000000000007E-2</v>
      </c>
    </row>
    <row r="14" spans="1:4" x14ac:dyDescent="0.3">
      <c r="A14" s="1">
        <v>18</v>
      </c>
      <c r="B14" s="1" t="s">
        <v>2</v>
      </c>
      <c r="C14" s="2">
        <v>-0.05</v>
      </c>
      <c r="D14" s="2">
        <v>-0.04</v>
      </c>
    </row>
    <row r="15" spans="1:4" x14ac:dyDescent="0.3">
      <c r="A15" s="1">
        <v>19</v>
      </c>
      <c r="B15" s="1" t="s">
        <v>2</v>
      </c>
      <c r="C15" s="2">
        <v>-0.08</v>
      </c>
      <c r="D15" s="2">
        <v>-7.0000000000000007E-2</v>
      </c>
    </row>
    <row r="16" spans="1:4" x14ac:dyDescent="0.3">
      <c r="A16" s="1">
        <v>21</v>
      </c>
      <c r="B16" s="1" t="s">
        <v>2</v>
      </c>
      <c r="C16" s="2">
        <v>-0.14000000000000001</v>
      </c>
      <c r="D16" s="2">
        <v>-0.12</v>
      </c>
    </row>
    <row r="17" spans="1:4" x14ac:dyDescent="0.3">
      <c r="A17" s="1">
        <v>27</v>
      </c>
      <c r="B17" s="1" t="s">
        <v>2</v>
      </c>
      <c r="C17" s="2">
        <v>0.94</v>
      </c>
      <c r="D17" s="2">
        <v>1</v>
      </c>
    </row>
    <row r="18" spans="1:4" x14ac:dyDescent="0.3">
      <c r="A18" s="1">
        <v>28</v>
      </c>
      <c r="B18" s="1" t="s">
        <v>2</v>
      </c>
      <c r="C18" s="2">
        <v>-0.21</v>
      </c>
      <c r="D18" s="2">
        <v>-0.2</v>
      </c>
    </row>
    <row r="19" spans="1:4" x14ac:dyDescent="0.3">
      <c r="A19" s="1">
        <v>29</v>
      </c>
      <c r="B19" s="1" t="s">
        <v>2</v>
      </c>
      <c r="C19" s="2">
        <v>-0.16</v>
      </c>
      <c r="D19" s="2">
        <v>-0.15</v>
      </c>
    </row>
    <row r="20" spans="1:4" x14ac:dyDescent="0.3">
      <c r="A20" s="1">
        <v>30</v>
      </c>
      <c r="B20" s="1" t="s">
        <v>2</v>
      </c>
      <c r="C20" s="2">
        <v>-0.22</v>
      </c>
      <c r="D20" s="2">
        <v>-0.22</v>
      </c>
    </row>
    <row r="21" spans="1:4" x14ac:dyDescent="0.3">
      <c r="A21" s="1">
        <v>31</v>
      </c>
      <c r="B21" s="1" t="s">
        <v>2</v>
      </c>
      <c r="C21" s="2">
        <v>0.02</v>
      </c>
      <c r="D21" s="2">
        <v>-0.02</v>
      </c>
    </row>
    <row r="22" spans="1:4" x14ac:dyDescent="0.3">
      <c r="A22" s="1">
        <v>32</v>
      </c>
      <c r="B22" s="1" t="s">
        <v>2</v>
      </c>
      <c r="C22" s="2">
        <v>0.83</v>
      </c>
      <c r="D22" s="2">
        <v>0.8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E14" sqref="E14"/>
    </sheetView>
  </sheetViews>
  <sheetFormatPr defaultRowHeight="14.4" x14ac:dyDescent="0.3"/>
  <cols>
    <col min="2" max="2" width="12.109375" customWidth="1"/>
  </cols>
  <sheetData>
    <row r="1" spans="1:4" x14ac:dyDescent="0.3">
      <c r="A1" s="3" t="s">
        <v>0</v>
      </c>
      <c r="B1" s="4" t="s">
        <v>11</v>
      </c>
      <c r="C1" s="5" t="s">
        <v>4</v>
      </c>
      <c r="D1" s="5" t="s">
        <v>7</v>
      </c>
    </row>
    <row r="2" spans="1:4" x14ac:dyDescent="0.3">
      <c r="A2" s="1">
        <v>33</v>
      </c>
      <c r="B2" s="1" t="s">
        <v>3</v>
      </c>
      <c r="C2" s="2">
        <v>0.05</v>
      </c>
      <c r="D2" s="2">
        <v>-0.05</v>
      </c>
    </row>
    <row r="3" spans="1:4" x14ac:dyDescent="0.3">
      <c r="A3" s="1">
        <v>34</v>
      </c>
      <c r="B3" s="1" t="s">
        <v>3</v>
      </c>
      <c r="C3" s="2">
        <v>0.1</v>
      </c>
      <c r="D3" s="2">
        <v>0</v>
      </c>
    </row>
    <row r="4" spans="1:4" x14ac:dyDescent="0.3">
      <c r="A4" s="1">
        <v>35</v>
      </c>
      <c r="B4" s="1" t="s">
        <v>3</v>
      </c>
      <c r="C4" s="2">
        <v>0.02</v>
      </c>
      <c r="D4" s="2">
        <v>0.01</v>
      </c>
    </row>
    <row r="5" spans="1:4" x14ac:dyDescent="0.3">
      <c r="A5" s="1">
        <v>36</v>
      </c>
      <c r="B5" s="1" t="s">
        <v>3</v>
      </c>
      <c r="C5" s="2">
        <v>0.05</v>
      </c>
      <c r="D5" s="2">
        <v>0.04</v>
      </c>
    </row>
    <row r="6" spans="1:4" x14ac:dyDescent="0.3">
      <c r="A6" s="1">
        <v>37</v>
      </c>
      <c r="B6" s="1" t="s">
        <v>3</v>
      </c>
      <c r="C6" s="2">
        <v>1.19</v>
      </c>
      <c r="D6" s="2">
        <v>1.23</v>
      </c>
    </row>
    <row r="7" spans="1:4" x14ac:dyDescent="0.3">
      <c r="A7" s="1">
        <v>41</v>
      </c>
      <c r="B7" s="1" t="s">
        <v>3</v>
      </c>
      <c r="C7" s="2">
        <v>0.05</v>
      </c>
      <c r="D7" s="2">
        <v>0.05</v>
      </c>
    </row>
    <row r="8" spans="1:4" x14ac:dyDescent="0.3">
      <c r="A8" s="1">
        <v>42</v>
      </c>
      <c r="B8" s="1" t="s">
        <v>3</v>
      </c>
      <c r="C8" s="2">
        <v>0.05</v>
      </c>
      <c r="D8" s="2">
        <v>0.05</v>
      </c>
    </row>
    <row r="9" spans="1:4" x14ac:dyDescent="0.3">
      <c r="A9" s="1">
        <v>43</v>
      </c>
      <c r="B9" s="1" t="s">
        <v>3</v>
      </c>
      <c r="C9" s="2">
        <v>0.05</v>
      </c>
      <c r="D9" s="2">
        <v>0.05</v>
      </c>
    </row>
    <row r="11" spans="1:4" x14ac:dyDescent="0.3">
      <c r="A11" s="1"/>
      <c r="B11" s="1"/>
      <c r="C11" s="2"/>
      <c r="D11" s="2"/>
    </row>
    <row r="12" spans="1:4" x14ac:dyDescent="0.3">
      <c r="A12" s="1"/>
      <c r="B12" s="1"/>
      <c r="C12" s="2"/>
      <c r="D12" s="2"/>
    </row>
    <row r="13" spans="1:4" x14ac:dyDescent="0.3">
      <c r="A13" s="1"/>
      <c r="B13" s="1"/>
      <c r="C13" s="2"/>
      <c r="D13" s="2"/>
    </row>
    <row r="14" spans="1:4" x14ac:dyDescent="0.3">
      <c r="A14" s="1"/>
      <c r="B14" s="1"/>
      <c r="C14" s="2"/>
      <c r="D14" s="2"/>
    </row>
    <row r="15" spans="1:4" x14ac:dyDescent="0.3">
      <c r="A15" s="1"/>
      <c r="B15" s="1"/>
      <c r="C15" s="2"/>
      <c r="D15" s="2"/>
    </row>
    <row r="16" spans="1:4" x14ac:dyDescent="0.3">
      <c r="A16" s="1"/>
      <c r="B16" s="1"/>
      <c r="C16" s="2"/>
      <c r="D16" s="2"/>
    </row>
    <row r="17" spans="1:4" x14ac:dyDescent="0.3">
      <c r="A17" s="1"/>
      <c r="B17" s="1"/>
      <c r="C17" s="2"/>
      <c r="D17" s="2"/>
    </row>
    <row r="18" spans="1:4" x14ac:dyDescent="0.3">
      <c r="A18" s="1"/>
      <c r="B18" s="1"/>
      <c r="C18" s="2"/>
      <c r="D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Pahoia</vt:lpstr>
      <vt:lpstr>West Pahoia EPR_LRR</vt:lpstr>
      <vt:lpstr>East Pahoia 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CJNSIMGL</cp:lastModifiedBy>
  <dcterms:created xsi:type="dcterms:W3CDTF">2014-12-01T02:15:28Z</dcterms:created>
  <dcterms:modified xsi:type="dcterms:W3CDTF">2014-12-10T10:54:06Z</dcterms:modified>
</cp:coreProperties>
</file>